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80" windowHeight="12780"/>
  </bookViews>
  <sheets>
    <sheet name="Sayfa1" sheetId="1" r:id="rId1"/>
  </sheets>
  <calcPr calcId="145621"/>
</workbook>
</file>

<file path=xl/calcChain.xml><?xml version="1.0" encoding="utf-8"?>
<calcChain xmlns="http://schemas.openxmlformats.org/spreadsheetml/2006/main">
  <c r="S32" i="1" l="1"/>
  <c r="S31" i="1"/>
  <c r="P38" i="1" l="1"/>
  <c r="P56" i="1" s="1"/>
  <c r="S57" i="1" s="1"/>
  <c r="L31" i="1" l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H14" i="1"/>
  <c r="O12" i="1" s="1"/>
  <c r="D14" i="1"/>
  <c r="G11" i="1"/>
  <c r="H11" i="1" s="1"/>
  <c r="I11" i="1" s="1"/>
  <c r="G41" i="1" l="1"/>
  <c r="P39" i="1"/>
  <c r="D15" i="1"/>
  <c r="D16" i="1" l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E15" i="1"/>
  <c r="E16" i="1" l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G12" i="1" l="1"/>
  <c r="H12" i="1" s="1"/>
  <c r="I12" i="1" s="1"/>
  <c r="J11" i="1" s="1"/>
  <c r="N17" i="1" l="1"/>
  <c r="D44" i="1" s="1"/>
  <c r="N14" i="1"/>
  <c r="N12" i="1"/>
  <c r="N15" i="1"/>
  <c r="N13" i="1"/>
  <c r="I14" i="1"/>
  <c r="J14" i="1" s="1"/>
  <c r="N16" i="1"/>
  <c r="R17" i="1"/>
  <c r="S17" i="1" s="1"/>
  <c r="N18" i="1"/>
  <c r="D45" i="1" s="1"/>
  <c r="R15" i="1" l="1"/>
  <c r="S15" i="1" s="1"/>
  <c r="D42" i="1"/>
  <c r="R14" i="1"/>
  <c r="S14" i="1" s="1"/>
  <c r="D41" i="1"/>
  <c r="R16" i="1"/>
  <c r="S16" i="1" s="1"/>
  <c r="D43" i="1"/>
  <c r="R13" i="1"/>
  <c r="S13" i="1" s="1"/>
  <c r="D40" i="1"/>
  <c r="P48" i="1"/>
  <c r="S42" i="1"/>
  <c r="D38" i="1"/>
  <c r="M41" i="1"/>
  <c r="P12" i="1"/>
  <c r="R12" i="1"/>
  <c r="H15" i="1"/>
  <c r="Q12" i="1"/>
  <c r="R18" i="1"/>
  <c r="S18" i="1" s="1"/>
  <c r="N19" i="1"/>
  <c r="D46" i="1" s="1"/>
  <c r="S12" i="1" l="1"/>
  <c r="M43" i="1"/>
  <c r="P50" i="1"/>
  <c r="O13" i="1"/>
  <c r="I15" i="1"/>
  <c r="J15" i="1" s="1"/>
  <c r="R19" i="1"/>
  <c r="S19" i="1" s="1"/>
  <c r="N20" i="1"/>
  <c r="D47" i="1" s="1"/>
  <c r="S52" i="1" l="1"/>
  <c r="J39" i="1"/>
  <c r="P13" i="1"/>
  <c r="G43" i="1"/>
  <c r="Q13" i="1"/>
  <c r="H16" i="1"/>
  <c r="R20" i="1"/>
  <c r="S20" i="1" s="1"/>
  <c r="N21" i="1"/>
  <c r="D48" i="1" s="1"/>
  <c r="O14" i="1" l="1"/>
  <c r="I16" i="1"/>
  <c r="J16" i="1" s="1"/>
  <c r="R21" i="1"/>
  <c r="S21" i="1" s="1"/>
  <c r="N22" i="1"/>
  <c r="D49" i="1" s="1"/>
  <c r="P14" i="1" l="1"/>
  <c r="G44" i="1"/>
  <c r="H17" i="1"/>
  <c r="Q14" i="1"/>
  <c r="R22" i="1"/>
  <c r="S22" i="1" s="1"/>
  <c r="N23" i="1"/>
  <c r="D50" i="1" l="1"/>
  <c r="O15" i="1"/>
  <c r="I17" i="1"/>
  <c r="J17" i="1" s="1"/>
  <c r="R23" i="1"/>
  <c r="S23" i="1" s="1"/>
  <c r="N24" i="1"/>
  <c r="D51" i="1" s="1"/>
  <c r="P15" i="1" l="1"/>
  <c r="G45" i="1"/>
  <c r="Q15" i="1"/>
  <c r="H18" i="1"/>
  <c r="R24" i="1"/>
  <c r="S24" i="1" s="1"/>
  <c r="N25" i="1"/>
  <c r="D52" i="1" s="1"/>
  <c r="I18" i="1" l="1"/>
  <c r="J18" i="1" s="1"/>
  <c r="O16" i="1"/>
  <c r="R25" i="1"/>
  <c r="S25" i="1" s="1"/>
  <c r="N26" i="1"/>
  <c r="D53" i="1" s="1"/>
  <c r="P16" i="1" l="1"/>
  <c r="G46" i="1"/>
  <c r="H19" i="1"/>
  <c r="Q16" i="1"/>
  <c r="R26" i="1"/>
  <c r="S26" i="1" s="1"/>
  <c r="N27" i="1"/>
  <c r="D54" i="1" s="1"/>
  <c r="O17" i="1" l="1"/>
  <c r="I19" i="1"/>
  <c r="J19" i="1" s="1"/>
  <c r="R27" i="1"/>
  <c r="S27" i="1" s="1"/>
  <c r="N28" i="1"/>
  <c r="D55" i="1" s="1"/>
  <c r="P17" i="1" l="1"/>
  <c r="G47" i="1"/>
  <c r="H20" i="1"/>
  <c r="Q17" i="1"/>
  <c r="R28" i="1"/>
  <c r="S28" i="1" s="1"/>
  <c r="N29" i="1"/>
  <c r="D56" i="1" s="1"/>
  <c r="O18" i="1" l="1"/>
  <c r="I20" i="1"/>
  <c r="J20" i="1" s="1"/>
  <c r="R29" i="1"/>
  <c r="S29" i="1" s="1"/>
  <c r="N30" i="1"/>
  <c r="D57" i="1" s="1"/>
  <c r="N31" i="1"/>
  <c r="D58" i="1" s="1"/>
  <c r="D39" i="1" l="1"/>
  <c r="N32" i="1"/>
  <c r="S44" i="1" s="1"/>
  <c r="P18" i="1"/>
  <c r="G48" i="1"/>
  <c r="Q18" i="1"/>
  <c r="H21" i="1"/>
  <c r="R30" i="1"/>
  <c r="S30" i="1" s="1"/>
  <c r="R31" i="1"/>
  <c r="R32" i="1" l="1"/>
  <c r="I21" i="1"/>
  <c r="J21" i="1" s="1"/>
  <c r="O19" i="1"/>
  <c r="P19" i="1" l="1"/>
  <c r="G49" i="1"/>
  <c r="H22" i="1"/>
  <c r="Q19" i="1"/>
  <c r="O20" i="1" l="1"/>
  <c r="I22" i="1"/>
  <c r="J22" i="1" s="1"/>
  <c r="P20" i="1" l="1"/>
  <c r="G50" i="1"/>
  <c r="Q20" i="1"/>
  <c r="H23" i="1"/>
  <c r="O21" i="1" l="1"/>
  <c r="I23" i="1"/>
  <c r="J23" i="1" s="1"/>
  <c r="P21" i="1" l="1"/>
  <c r="G51" i="1"/>
  <c r="Q21" i="1"/>
  <c r="H24" i="1"/>
  <c r="O22" i="1" l="1"/>
  <c r="I24" i="1"/>
  <c r="J24" i="1" s="1"/>
  <c r="P22" i="1" l="1"/>
  <c r="G52" i="1"/>
  <c r="Q22" i="1"/>
  <c r="H25" i="1"/>
  <c r="O23" i="1" l="1"/>
  <c r="I25" i="1"/>
  <c r="J25" i="1" s="1"/>
  <c r="P23" i="1" l="1"/>
  <c r="G53" i="1"/>
  <c r="Q23" i="1"/>
  <c r="H26" i="1"/>
  <c r="O24" i="1" l="1"/>
  <c r="I26" i="1"/>
  <c r="J26" i="1" s="1"/>
  <c r="P24" i="1" l="1"/>
  <c r="G54" i="1"/>
  <c r="H27" i="1"/>
  <c r="Q24" i="1"/>
  <c r="I27" i="1" l="1"/>
  <c r="J27" i="1" s="1"/>
  <c r="O25" i="1"/>
  <c r="P25" i="1" l="1"/>
  <c r="G55" i="1"/>
  <c r="Q25" i="1"/>
  <c r="H28" i="1"/>
  <c r="O26" i="1" l="1"/>
  <c r="I28" i="1"/>
  <c r="J28" i="1" s="1"/>
  <c r="P26" i="1" l="1"/>
  <c r="G56" i="1"/>
  <c r="Q26" i="1"/>
  <c r="H29" i="1"/>
  <c r="I29" i="1" l="1"/>
  <c r="J29" i="1" s="1"/>
  <c r="O27" i="1"/>
  <c r="P27" i="1" l="1"/>
  <c r="G57" i="1"/>
  <c r="Q27" i="1"/>
  <c r="H30" i="1"/>
  <c r="O28" i="1" l="1"/>
  <c r="I30" i="1"/>
  <c r="J30" i="1" s="1"/>
  <c r="P28" i="1" l="1"/>
  <c r="G58" i="1"/>
  <c r="Q28" i="1"/>
  <c r="H31" i="1"/>
  <c r="I31" i="1" l="1"/>
  <c r="J31" i="1" s="1"/>
  <c r="O29" i="1"/>
  <c r="P29" i="1" l="1"/>
  <c r="G59" i="1"/>
  <c r="Q29" i="1"/>
  <c r="H32" i="1"/>
  <c r="I32" i="1" l="1"/>
  <c r="J32" i="1" s="1"/>
  <c r="O30" i="1"/>
  <c r="P30" i="1" l="1"/>
  <c r="G60" i="1"/>
  <c r="Q30" i="1"/>
  <c r="H33" i="1"/>
  <c r="O31" i="1" l="1"/>
  <c r="I33" i="1"/>
  <c r="J33" i="1" s="1"/>
  <c r="G61" i="1" l="1"/>
  <c r="G42" i="1" s="1"/>
  <c r="J40" i="1"/>
  <c r="P31" i="1"/>
  <c r="O32" i="1"/>
  <c r="Q31" i="1"/>
  <c r="P51" i="1" l="1"/>
  <c r="S53" i="1" s="1"/>
  <c r="M44" i="1"/>
  <c r="P41" i="1"/>
  <c r="P32" i="1"/>
</calcChain>
</file>

<file path=xl/comments1.xml><?xml version="1.0" encoding="utf-8"?>
<comments xmlns="http://schemas.openxmlformats.org/spreadsheetml/2006/main">
  <authors>
    <author>cOMEoN</author>
  </authors>
  <commentList>
    <comment ref="J38" authorId="0">
      <text>
        <r>
          <rPr>
            <b/>
            <sz val="8"/>
            <color indexed="81"/>
            <rFont val="Tahoma"/>
            <family val="2"/>
            <charset val="162"/>
          </rPr>
          <t>cOMEoN:</t>
        </r>
        <r>
          <rPr>
            <sz val="8"/>
            <color indexed="81"/>
            <rFont val="Tahoma"/>
            <family val="2"/>
            <charset val="162"/>
          </rPr>
          <t xml:space="preserve">
ÖDENECEK TAKSİDİN KAÇINCI TAKSİT OLDUĞUNU ELLE GİRİNİZ
</t>
        </r>
      </text>
    </comment>
    <comment ref="S55" authorId="0">
      <text>
        <r>
          <rPr>
            <b/>
            <sz val="8"/>
            <color indexed="81"/>
            <rFont val="Tahoma"/>
            <family val="2"/>
            <charset val="162"/>
          </rPr>
          <t>cOMEoN:</t>
        </r>
        <r>
          <rPr>
            <sz val="8"/>
            <color indexed="81"/>
            <rFont val="Tahoma"/>
            <family val="2"/>
            <charset val="162"/>
          </rPr>
          <t xml:space="preserve">
Amortisman oranını Elle Giriniz
</t>
        </r>
      </text>
    </comment>
  </commentList>
</comments>
</file>

<file path=xl/sharedStrings.xml><?xml version="1.0" encoding="utf-8"?>
<sst xmlns="http://schemas.openxmlformats.org/spreadsheetml/2006/main" count="67" uniqueCount="61">
  <si>
    <t>r</t>
  </si>
  <si>
    <t>Faiz Oranı</t>
  </si>
  <si>
    <t>n</t>
  </si>
  <si>
    <t>Yıl</t>
  </si>
  <si>
    <t>BD</t>
  </si>
  <si>
    <t>TL</t>
  </si>
  <si>
    <t>=</t>
  </si>
  <si>
    <t>YIL</t>
  </si>
  <si>
    <t>FAİZ ORANI</t>
  </si>
  <si>
    <t>1.Yıl Faiz Tutarı</t>
  </si>
  <si>
    <t>2.Yıl Faiz Tutarı</t>
  </si>
  <si>
    <t>3.Yıl Faiz Tutarı</t>
  </si>
  <si>
    <t>4.Yıl Faiz Tutarı</t>
  </si>
  <si>
    <t>5.Yıl Faiz Tutarı</t>
  </si>
  <si>
    <t>6.Yıl Faiz Tutarı</t>
  </si>
  <si>
    <t>7.Yıl Faiz Tutarı</t>
  </si>
  <si>
    <t>8.Yıl Faiz Tutarı</t>
  </si>
  <si>
    <t>9.Yıl Faiz Tutarı</t>
  </si>
  <si>
    <t>10.Yıl Faiz Tutarı</t>
  </si>
  <si>
    <t>11.Yıl Faiz Tutarı</t>
  </si>
  <si>
    <t>12.Yıl Faiz Tutarı</t>
  </si>
  <si>
    <t>13.Yıl Faiz Tutarı</t>
  </si>
  <si>
    <t>14.Yıl Faiz Tutarı</t>
  </si>
  <si>
    <t>15.Yıl Faiz Tutarı</t>
  </si>
  <si>
    <t>16.Yıl Faiz Tutarı</t>
  </si>
  <si>
    <t>17.Yıl Faiz Tutarı</t>
  </si>
  <si>
    <t>18.Yıl Faiz Tutarı</t>
  </si>
  <si>
    <t>19.Yıl Faiz Tutarı</t>
  </si>
  <si>
    <t>20.Yıl Faiz Tutarı</t>
  </si>
  <si>
    <t>Faiz</t>
  </si>
  <si>
    <t>Ana Para</t>
  </si>
  <si>
    <t>Kalan Ana Para</t>
  </si>
  <si>
    <t>Ödeme Tarihi</t>
  </si>
  <si>
    <t>Yıllık Kira</t>
  </si>
  <si>
    <t>Anapara</t>
  </si>
  <si>
    <t>Kalan Anapara</t>
  </si>
  <si>
    <t>KDV</t>
  </si>
  <si>
    <t>KDV Dahil Tutar</t>
  </si>
  <si>
    <t>A</t>
  </si>
  <si>
    <t>B</t>
  </si>
  <si>
    <t xml:space="preserve"> C</t>
  </si>
  <si>
    <t>D</t>
  </si>
  <si>
    <t>E</t>
  </si>
  <si>
    <t>F</t>
  </si>
  <si>
    <t>KDV Or</t>
  </si>
  <si>
    <t>Taksit</t>
  </si>
  <si>
    <t>Amortisman Kaydı</t>
  </si>
  <si>
    <t>Taksitlerin Ödenmesi</t>
  </si>
  <si>
    <t>Kaynak: Vergi Dünyası Aralık 2013 sayı 388 syf:67:73</t>
  </si>
  <si>
    <t>1-[1/(1+r)*n]</t>
  </si>
  <si>
    <t>Net Bugünkü Değer X r</t>
  </si>
  <si>
    <t xml:space="preserve"> </t>
  </si>
  <si>
    <t>Taksitlerin Tahsili</t>
  </si>
  <si>
    <t>Kiralamanın başlangıcında yapılacak kayıt</t>
  </si>
  <si>
    <t>Satıcı tarafından yapılacak kayıtlar</t>
  </si>
  <si>
    <t>Kiralayan tarafından yapılacak kayıtlar</t>
  </si>
  <si>
    <t>Finansal Kiralama İşlemlerinin Muhasebeleştirilmesi</t>
  </si>
  <si>
    <t xml:space="preserve">Net Bugünkü Değer=Kira Taksit Tutarı    X </t>
  </si>
  <si>
    <t>Kira Taksit Tutarı         =</t>
  </si>
  <si>
    <t>Yararlanılan</t>
  </si>
  <si>
    <t>Not:Yalnız kırmızı Hücrelere giriş yapınız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</si>
</sst>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Black"/>
      <family val="2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  <font>
      <sz val="16"/>
      <color rgb="FFFF0000"/>
      <name val="Arial Black"/>
      <family val="2"/>
      <charset val="162"/>
    </font>
    <font>
      <sz val="11"/>
      <color rgb="FFFF0000"/>
      <name val="Arial Black"/>
      <family val="2"/>
      <charset val="162"/>
    </font>
    <font>
      <sz val="8"/>
      <color theme="1"/>
      <name val="Arial Black"/>
      <family val="2"/>
      <charset val="162"/>
    </font>
    <font>
      <b/>
      <sz val="8"/>
      <color theme="1"/>
      <name val="Arial Black"/>
      <family val="2"/>
      <charset val="162"/>
    </font>
    <font>
      <sz val="11"/>
      <color theme="3"/>
      <name val="Arial Black"/>
      <family val="2"/>
      <charset val="162"/>
    </font>
    <font>
      <sz val="11"/>
      <color theme="7"/>
      <name val="Arial Black"/>
      <family val="2"/>
      <charset val="162"/>
    </font>
    <font>
      <sz val="16"/>
      <color theme="1"/>
      <name val="Arial Black"/>
      <family val="2"/>
      <charset val="162"/>
    </font>
    <font>
      <sz val="12"/>
      <color theme="7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Alignment="1" applyProtection="1">
      <alignment vertical="center"/>
    </xf>
    <xf numFmtId="1" fontId="0" fillId="0" borderId="0" xfId="0" applyNumberFormat="1" applyAlignment="1" applyProtection="1"/>
    <xf numFmtId="0" fontId="0" fillId="0" borderId="8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0" xfId="0" applyNumberFormat="1" applyFont="1" applyProtection="1">
      <protection locked="0"/>
    </xf>
    <xf numFmtId="0" fontId="0" fillId="0" borderId="0" xfId="0" applyProtection="1"/>
    <xf numFmtId="0" fontId="4" fillId="0" borderId="0" xfId="0" applyFont="1" applyProtection="1"/>
    <xf numFmtId="0" fontId="0" fillId="0" borderId="6" xfId="0" applyBorder="1" applyProtection="1"/>
    <xf numFmtId="0" fontId="0" fillId="0" borderId="7" xfId="0" applyBorder="1" applyProtection="1"/>
    <xf numFmtId="0" fontId="0" fillId="0" borderId="0" xfId="0" applyBorder="1" applyAlignment="1" applyProtection="1">
      <alignment horizontal="center"/>
    </xf>
    <xf numFmtId="0" fontId="0" fillId="0" borderId="9" xfId="0" applyBorder="1" applyProtection="1"/>
    <xf numFmtId="0" fontId="0" fillId="0" borderId="8" xfId="0" applyBorder="1" applyProtection="1"/>
    <xf numFmtId="0" fontId="0" fillId="0" borderId="0" xfId="0" applyBorder="1" applyProtection="1"/>
    <xf numFmtId="0" fontId="0" fillId="0" borderId="11" xfId="0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0" borderId="0" xfId="0" applyAlignment="1" applyProtection="1">
      <alignment horizontal="center"/>
    </xf>
    <xf numFmtId="49" fontId="0" fillId="0" borderId="2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4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2" xfId="0" applyBorder="1" applyProtection="1"/>
    <xf numFmtId="4" fontId="0" fillId="0" borderId="2" xfId="0" applyNumberFormat="1" applyBorder="1" applyAlignment="1" applyProtection="1">
      <alignment horizontal="center"/>
    </xf>
    <xf numFmtId="49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0" fontId="0" fillId="0" borderId="4" xfId="0" applyBorder="1" applyProtection="1"/>
    <xf numFmtId="0" fontId="0" fillId="0" borderId="5" xfId="0" applyBorder="1" applyProtection="1"/>
    <xf numFmtId="4" fontId="0" fillId="0" borderId="5" xfId="0" applyNumberFormat="1" applyBorder="1" applyProtection="1"/>
    <xf numFmtId="4" fontId="0" fillId="0" borderId="0" xfId="0" applyNumberFormat="1" applyBorder="1" applyProtection="1"/>
    <xf numFmtId="4" fontId="5" fillId="0" borderId="0" xfId="0" applyNumberFormat="1" applyFont="1" applyBorder="1" applyProtection="1"/>
    <xf numFmtId="4" fontId="0" fillId="0" borderId="9" xfId="0" applyNumberFormat="1" applyBorder="1" applyProtection="1"/>
    <xf numFmtId="4" fontId="6" fillId="0" borderId="9" xfId="0" applyNumberFormat="1" applyFont="1" applyBorder="1" applyProtection="1"/>
    <xf numFmtId="4" fontId="0" fillId="0" borderId="13" xfId="0" applyNumberFormat="1" applyBorder="1" applyProtection="1"/>
    <xf numFmtId="4" fontId="5" fillId="0" borderId="9" xfId="0" applyNumberFormat="1" applyFont="1" applyBorder="1" applyProtection="1"/>
    <xf numFmtId="0" fontId="0" fillId="0" borderId="0" xfId="0" applyAlignment="1" applyProtection="1"/>
    <xf numFmtId="0" fontId="3" fillId="0" borderId="3" xfId="0" applyFont="1" applyBorder="1" applyAlignment="1" applyProtection="1">
      <alignment horizontal="center"/>
      <protection locked="0"/>
    </xf>
    <xf numFmtId="4" fontId="5" fillId="0" borderId="13" xfId="0" applyNumberFormat="1" applyFont="1" applyBorder="1" applyProtection="1"/>
    <xf numFmtId="0" fontId="9" fillId="0" borderId="0" xfId="0" applyFont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0" fontId="7" fillId="0" borderId="16" xfId="0" applyFont="1" applyBorder="1" applyAlignment="1" applyProtection="1">
      <alignment horizontal="center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2" xfId="0" applyNumberFormat="1" applyBorder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9" fontId="0" fillId="0" borderId="4" xfId="0" applyNumberFormat="1" applyBorder="1" applyAlignment="1" applyProtection="1">
      <alignment horizontal="center" vertical="center"/>
    </xf>
    <xf numFmtId="49" fontId="0" fillId="0" borderId="5" xfId="0" applyNumberFormat="1" applyBorder="1" applyAlignment="1" applyProtection="1">
      <alignment horizontal="center" vertical="center"/>
    </xf>
    <xf numFmtId="49" fontId="0" fillId="0" borderId="8" xfId="0" applyNumberFormat="1" applyBorder="1" applyAlignment="1" applyProtection="1">
      <alignment horizontal="center" vertical="center"/>
    </xf>
    <xf numFmtId="49" fontId="0" fillId="0" borderId="0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49" fontId="0" fillId="0" borderId="0" xfId="0" applyNumberFormat="1" applyAlignment="1" applyProtection="1">
      <alignment horizontal="center" vertical="center"/>
    </xf>
    <xf numFmtId="0" fontId="4" fillId="0" borderId="0" xfId="0" applyFont="1" applyAlignment="1" applyProtection="1">
      <alignment horizontal="right"/>
    </xf>
    <xf numFmtId="4" fontId="8" fillId="0" borderId="2" xfId="0" applyNumberFormat="1" applyFont="1" applyBorder="1" applyAlignment="1" applyProtection="1">
      <alignment horizontal="center"/>
    </xf>
    <xf numFmtId="4" fontId="10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4"/>
  <sheetViews>
    <sheetView tabSelected="1" topLeftCell="D1" workbookViewId="0">
      <selection activeCell="N34" sqref="N34"/>
    </sheetView>
  </sheetViews>
  <sheetFormatPr defaultRowHeight="18.75" x14ac:dyDescent="0.4"/>
  <cols>
    <col min="1" max="1" width="3" style="1" customWidth="1"/>
    <col min="2" max="2" width="7.09765625" style="1" bestFit="1" customWidth="1"/>
    <col min="3" max="3" width="9.5" style="1" customWidth="1"/>
    <col min="4" max="4" width="10.796875" style="1" customWidth="1"/>
    <col min="5" max="5" width="7.69921875" style="1" customWidth="1"/>
    <col min="6" max="6" width="4.69921875" style="1" customWidth="1"/>
    <col min="7" max="7" width="13.59765625" style="1" bestFit="1" customWidth="1"/>
    <col min="8" max="9" width="8.796875" style="1"/>
    <col min="10" max="10" width="13.796875" style="1" bestFit="1" customWidth="1"/>
    <col min="11" max="11" width="5.796875" style="1" customWidth="1"/>
    <col min="12" max="12" width="8.796875" style="1"/>
    <col min="13" max="13" width="12" style="1" bestFit="1" customWidth="1"/>
    <col min="14" max="14" width="12.69921875" style="1" bestFit="1" customWidth="1"/>
    <col min="15" max="15" width="10.69921875" style="1" bestFit="1" customWidth="1"/>
    <col min="16" max="16" width="12.69921875" style="1" bestFit="1" customWidth="1"/>
    <col min="17" max="17" width="13.19921875" style="1" bestFit="1" customWidth="1"/>
    <col min="18" max="18" width="11.3984375" style="1" bestFit="1" customWidth="1"/>
    <col min="19" max="19" width="14.3984375" style="1" bestFit="1" customWidth="1"/>
    <col min="20" max="16384" width="8.796875" style="1"/>
  </cols>
  <sheetData>
    <row r="1" spans="1:20" ht="24.75" x14ac:dyDescent="0.5">
      <c r="C1" s="43" t="s">
        <v>56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20" ht="19.5" thickBot="1" x14ac:dyDescent="0.45">
      <c r="A2" s="10"/>
      <c r="B2" s="10"/>
      <c r="C2" s="10"/>
      <c r="D2" s="10"/>
      <c r="E2" s="10"/>
      <c r="F2" s="10"/>
      <c r="G2" s="69" t="s">
        <v>59</v>
      </c>
      <c r="H2" s="11" t="s">
        <v>48</v>
      </c>
      <c r="I2" s="10"/>
      <c r="J2" s="10"/>
      <c r="K2" s="10"/>
      <c r="L2" s="10"/>
      <c r="M2" s="10"/>
      <c r="N2" s="11"/>
      <c r="O2" s="11"/>
      <c r="P2" s="11"/>
      <c r="Q2" s="10"/>
      <c r="R2" s="10"/>
      <c r="S2" s="10"/>
    </row>
    <row r="3" spans="1:20" x14ac:dyDescent="0.4">
      <c r="A3" s="10"/>
      <c r="B3" s="60" t="s">
        <v>57</v>
      </c>
      <c r="C3" s="61"/>
      <c r="D3" s="61"/>
      <c r="E3" s="61"/>
      <c r="F3" s="61"/>
      <c r="G3" s="12" t="s">
        <v>49</v>
      </c>
      <c r="H3" s="13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0" x14ac:dyDescent="0.4">
      <c r="A4" s="10"/>
      <c r="B4" s="62"/>
      <c r="C4" s="63"/>
      <c r="D4" s="63"/>
      <c r="E4" s="63"/>
      <c r="F4" s="63"/>
      <c r="G4" s="14" t="s">
        <v>0</v>
      </c>
      <c r="H4" s="15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20" x14ac:dyDescent="0.4">
      <c r="A5" s="10"/>
      <c r="B5" s="16"/>
      <c r="C5" s="17"/>
      <c r="D5" s="17"/>
      <c r="E5" s="17"/>
      <c r="F5" s="17"/>
      <c r="G5" s="17"/>
      <c r="H5" s="15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20" x14ac:dyDescent="0.4">
      <c r="A6" s="10"/>
      <c r="B6" s="62" t="s">
        <v>58</v>
      </c>
      <c r="C6" s="63"/>
      <c r="D6" s="63"/>
      <c r="E6" s="63"/>
      <c r="F6" s="63"/>
      <c r="G6" s="64" t="s">
        <v>50</v>
      </c>
      <c r="H6" s="65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20" x14ac:dyDescent="0.4">
      <c r="A7" s="10"/>
      <c r="B7" s="62"/>
      <c r="C7" s="63"/>
      <c r="D7" s="63"/>
      <c r="E7" s="63"/>
      <c r="F7" s="63"/>
      <c r="G7" s="66" t="s">
        <v>49</v>
      </c>
      <c r="H7" s="67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20" ht="19.5" thickBot="1" x14ac:dyDescent="0.45">
      <c r="A8" s="10"/>
      <c r="B8" s="18"/>
      <c r="C8" s="19"/>
      <c r="D8" s="19"/>
      <c r="E8" s="19"/>
      <c r="F8" s="19"/>
      <c r="G8" s="19"/>
      <c r="H8" s="2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20" x14ac:dyDescent="0.4">
      <c r="A9" s="10"/>
      <c r="B9" s="21" t="s">
        <v>0</v>
      </c>
      <c r="C9" s="10" t="s">
        <v>1</v>
      </c>
      <c r="D9" s="8">
        <v>0.12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20" x14ac:dyDescent="0.4">
      <c r="A10" s="10"/>
      <c r="B10" s="21" t="s">
        <v>2</v>
      </c>
      <c r="C10" s="10" t="s">
        <v>3</v>
      </c>
      <c r="D10" s="8">
        <v>20</v>
      </c>
      <c r="E10" s="10"/>
      <c r="F10" s="10"/>
      <c r="G10" s="10"/>
      <c r="H10" s="10"/>
      <c r="I10" s="10"/>
      <c r="J10" s="10"/>
      <c r="K10" s="10"/>
      <c r="L10" s="58" t="s">
        <v>45</v>
      </c>
      <c r="M10" s="58" t="s">
        <v>32</v>
      </c>
      <c r="N10" s="22" t="s">
        <v>33</v>
      </c>
      <c r="O10" s="22" t="s">
        <v>29</v>
      </c>
      <c r="P10" s="22" t="s">
        <v>34</v>
      </c>
      <c r="Q10" s="22" t="s">
        <v>35</v>
      </c>
      <c r="R10" s="22" t="s">
        <v>36</v>
      </c>
      <c r="S10" s="22" t="s">
        <v>37</v>
      </c>
      <c r="T10" s="57"/>
    </row>
    <row r="11" spans="1:20" x14ac:dyDescent="0.4">
      <c r="A11" s="10"/>
      <c r="B11" s="21" t="s">
        <v>4</v>
      </c>
      <c r="C11" s="10" t="s">
        <v>5</v>
      </c>
      <c r="D11" s="9">
        <v>100000</v>
      </c>
      <c r="E11" s="10"/>
      <c r="F11" s="68" t="s">
        <v>6</v>
      </c>
      <c r="G11" s="23">
        <f>D11*D9</f>
        <v>12000</v>
      </c>
      <c r="H11" s="23">
        <f>G11</f>
        <v>12000</v>
      </c>
      <c r="I11" s="23">
        <f>H11</f>
        <v>12000</v>
      </c>
      <c r="J11" s="59">
        <f>I11/I12</f>
        <v>13387.878003966063</v>
      </c>
      <c r="K11" s="24"/>
      <c r="L11" s="58"/>
      <c r="M11" s="58"/>
      <c r="N11" s="22" t="s">
        <v>38</v>
      </c>
      <c r="O11" s="22" t="s">
        <v>39</v>
      </c>
      <c r="P11" s="22" t="s">
        <v>40</v>
      </c>
      <c r="Q11" s="22" t="s">
        <v>41</v>
      </c>
      <c r="R11" s="22" t="s">
        <v>42</v>
      </c>
      <c r="S11" s="22" t="s">
        <v>43</v>
      </c>
      <c r="T11" s="57"/>
    </row>
    <row r="12" spans="1:20" x14ac:dyDescent="0.4">
      <c r="A12" s="10"/>
      <c r="B12" s="10" t="s">
        <v>44</v>
      </c>
      <c r="C12" s="25">
        <v>0.18</v>
      </c>
      <c r="D12" s="10"/>
      <c r="E12" s="10"/>
      <c r="F12" s="68"/>
      <c r="G12" s="21">
        <f>LARGE(E15:E33,1)</f>
        <v>9.6462930932749522</v>
      </c>
      <c r="H12" s="21">
        <f>1/G12</f>
        <v>0.10366676508068824</v>
      </c>
      <c r="I12" s="21">
        <f>1-H12</f>
        <v>0.89633323491931172</v>
      </c>
      <c r="J12" s="59"/>
      <c r="K12" s="2">
        <v>1</v>
      </c>
      <c r="L12" s="26">
        <v>1</v>
      </c>
      <c r="M12" s="26"/>
      <c r="N12" s="27">
        <f>J11</f>
        <v>13387.878003966063</v>
      </c>
      <c r="O12" s="27">
        <f>H14</f>
        <v>12000</v>
      </c>
      <c r="P12" s="27">
        <f>N12-O12</f>
        <v>1387.8780039660633</v>
      </c>
      <c r="Q12" s="27">
        <f>J14</f>
        <v>98612.121996033937</v>
      </c>
      <c r="R12" s="27">
        <f>N12*$C$12</f>
        <v>2409.8180407138912</v>
      </c>
      <c r="S12" s="27">
        <f>N12+R12</f>
        <v>15797.696044679955</v>
      </c>
    </row>
    <row r="13" spans="1:20" x14ac:dyDescent="0.4">
      <c r="A13" s="10"/>
      <c r="B13" s="10"/>
      <c r="C13" s="10" t="s">
        <v>7</v>
      </c>
      <c r="D13" s="10" t="s">
        <v>8</v>
      </c>
      <c r="E13" s="10"/>
      <c r="F13" s="28"/>
      <c r="G13" s="10"/>
      <c r="H13" s="21" t="s">
        <v>29</v>
      </c>
      <c r="I13" s="10" t="s">
        <v>30</v>
      </c>
      <c r="J13" s="10" t="s">
        <v>31</v>
      </c>
      <c r="K13" s="3">
        <v>2</v>
      </c>
      <c r="L13" s="26">
        <f>IF($D$10&gt;=2,2,0)</f>
        <v>2</v>
      </c>
      <c r="M13" s="26"/>
      <c r="N13" s="27">
        <f>IF(L13=0,0,$J$11)</f>
        <v>13387.878003966063</v>
      </c>
      <c r="O13" s="27">
        <f>H15</f>
        <v>11833.454639524072</v>
      </c>
      <c r="P13" s="27">
        <f t="shared" ref="P13:P32" si="0">N13-O13</f>
        <v>1554.423364441991</v>
      </c>
      <c r="Q13" s="27">
        <f t="shared" ref="Q13:Q31" si="1">J15</f>
        <v>97057.698631591949</v>
      </c>
      <c r="R13" s="27">
        <f t="shared" ref="R13:R32" si="2">N13*$C$12</f>
        <v>2409.8180407138912</v>
      </c>
      <c r="S13" s="27">
        <f t="shared" ref="S13:S32" si="3">N13+R13</f>
        <v>15797.696044679955</v>
      </c>
    </row>
    <row r="14" spans="1:20" x14ac:dyDescent="0.4">
      <c r="A14" s="10"/>
      <c r="B14" s="10"/>
      <c r="C14" s="10">
        <v>1</v>
      </c>
      <c r="D14" s="10">
        <f>1+D9</f>
        <v>1.1200000000000001</v>
      </c>
      <c r="E14" s="10"/>
      <c r="F14" s="10"/>
      <c r="G14" s="10" t="s">
        <v>9</v>
      </c>
      <c r="H14" s="29">
        <f>D9*D11</f>
        <v>12000</v>
      </c>
      <c r="I14" s="29">
        <f>J11-H14</f>
        <v>1387.8780039660633</v>
      </c>
      <c r="J14" s="30">
        <f>D11-I14</f>
        <v>98612.121996033937</v>
      </c>
      <c r="K14" s="2">
        <v>3</v>
      </c>
      <c r="L14" s="26">
        <f>IF($D$10&gt;=3,3,0)</f>
        <v>3</v>
      </c>
      <c r="M14" s="26"/>
      <c r="N14" s="27">
        <f t="shared" ref="N14:N31" si="4">IF(L14=0,0,$J$11)</f>
        <v>13387.878003966063</v>
      </c>
      <c r="O14" s="27">
        <f t="shared" ref="O14:O31" si="5">H16</f>
        <v>11646.923835791033</v>
      </c>
      <c r="P14" s="27">
        <f t="shared" si="0"/>
        <v>1740.9541681750306</v>
      </c>
      <c r="Q14" s="27">
        <f t="shared" si="1"/>
        <v>95316.744463416922</v>
      </c>
      <c r="R14" s="27">
        <f t="shared" si="2"/>
        <v>2409.8180407138912</v>
      </c>
      <c r="S14" s="27">
        <f t="shared" si="3"/>
        <v>15797.696044679955</v>
      </c>
    </row>
    <row r="15" spans="1:20" x14ac:dyDescent="0.4">
      <c r="A15" s="10"/>
      <c r="B15" s="10"/>
      <c r="C15" s="10">
        <v>2</v>
      </c>
      <c r="D15" s="10">
        <f>D14</f>
        <v>1.1200000000000001</v>
      </c>
      <c r="E15" s="10">
        <f>IF(C15&lt;D10,D14*D15,0)</f>
        <v>1.2544000000000002</v>
      </c>
      <c r="F15" s="10"/>
      <c r="G15" s="10" t="s">
        <v>10</v>
      </c>
      <c r="H15" s="29">
        <f>IF(J14&lt;=0,0,J14*$D$9)</f>
        <v>11833.454639524072</v>
      </c>
      <c r="I15" s="29">
        <f>$J$11-H15</f>
        <v>1554.423364441991</v>
      </c>
      <c r="J15" s="30">
        <f>IF(J14&lt;=1,0,J14-I15)</f>
        <v>97057.698631591949</v>
      </c>
      <c r="K15" s="3">
        <v>4</v>
      </c>
      <c r="L15" s="26">
        <f>IF($D$10&gt;=4,4,0)</f>
        <v>4</v>
      </c>
      <c r="M15" s="26"/>
      <c r="N15" s="27">
        <f t="shared" si="4"/>
        <v>13387.878003966063</v>
      </c>
      <c r="O15" s="27">
        <f t="shared" si="5"/>
        <v>11438.00933561003</v>
      </c>
      <c r="P15" s="27">
        <f t="shared" si="0"/>
        <v>1949.8686683560336</v>
      </c>
      <c r="Q15" s="27">
        <f t="shared" si="1"/>
        <v>93366.875795060885</v>
      </c>
      <c r="R15" s="27">
        <f t="shared" si="2"/>
        <v>2409.8180407138912</v>
      </c>
      <c r="S15" s="27">
        <f t="shared" si="3"/>
        <v>15797.696044679955</v>
      </c>
    </row>
    <row r="16" spans="1:20" x14ac:dyDescent="0.4">
      <c r="A16" s="10"/>
      <c r="B16" s="10"/>
      <c r="C16" s="10">
        <v>3</v>
      </c>
      <c r="D16" s="10">
        <f t="shared" ref="D16:D33" si="6">D15</f>
        <v>1.1200000000000001</v>
      </c>
      <c r="E16" s="10">
        <f>IF(C15&lt;$D$10,E15*D16,0)</f>
        <v>1.4049280000000004</v>
      </c>
      <c r="F16" s="10"/>
      <c r="G16" s="10" t="s">
        <v>11</v>
      </c>
      <c r="H16" s="29">
        <f t="shared" ref="H16:H33" si="7">IF(J15&lt;=0,0,J15*$D$9)</f>
        <v>11646.923835791033</v>
      </c>
      <c r="I16" s="29">
        <f>$J$11-H16</f>
        <v>1740.9541681750306</v>
      </c>
      <c r="J16" s="30">
        <f t="shared" ref="J16:J33" si="8">IF(J15&lt;=1,0,J15-I16)</f>
        <v>95316.744463416922</v>
      </c>
      <c r="K16" s="2">
        <v>5</v>
      </c>
      <c r="L16" s="26">
        <f>IF($D$10&gt;=5,5,0)</f>
        <v>5</v>
      </c>
      <c r="M16" s="26"/>
      <c r="N16" s="27">
        <f t="shared" si="4"/>
        <v>13387.878003966063</v>
      </c>
      <c r="O16" s="27">
        <f t="shared" si="5"/>
        <v>11204.025095407305</v>
      </c>
      <c r="P16" s="27">
        <f t="shared" si="0"/>
        <v>2183.8529085587579</v>
      </c>
      <c r="Q16" s="27">
        <f t="shared" si="1"/>
        <v>91183.02288650212</v>
      </c>
      <c r="R16" s="27">
        <f t="shared" si="2"/>
        <v>2409.8180407138912</v>
      </c>
      <c r="S16" s="27">
        <f t="shared" si="3"/>
        <v>15797.696044679955</v>
      </c>
    </row>
    <row r="17" spans="1:19" x14ac:dyDescent="0.4">
      <c r="A17" s="10"/>
      <c r="B17" s="10"/>
      <c r="C17" s="10">
        <v>4</v>
      </c>
      <c r="D17" s="10">
        <f t="shared" si="6"/>
        <v>1.1200000000000001</v>
      </c>
      <c r="E17" s="10">
        <f t="shared" ref="E17:E33" si="9">IF(C16&lt;$D$10,E16*D17,0)</f>
        <v>1.5735193600000006</v>
      </c>
      <c r="F17" s="10"/>
      <c r="G17" s="10" t="s">
        <v>12</v>
      </c>
      <c r="H17" s="29">
        <f t="shared" si="7"/>
        <v>11438.00933561003</v>
      </c>
      <c r="I17" s="29">
        <f>$J$11-H17</f>
        <v>1949.8686683560336</v>
      </c>
      <c r="J17" s="30">
        <f t="shared" si="8"/>
        <v>93366.875795060885</v>
      </c>
      <c r="K17" s="3">
        <v>6</v>
      </c>
      <c r="L17" s="26">
        <f>IF($D$10&gt;=6,6,0)</f>
        <v>6</v>
      </c>
      <c r="M17" s="26"/>
      <c r="N17" s="27">
        <f t="shared" si="4"/>
        <v>13387.878003966063</v>
      </c>
      <c r="O17" s="27">
        <f t="shared" si="5"/>
        <v>10941.962746380254</v>
      </c>
      <c r="P17" s="27">
        <f t="shared" si="0"/>
        <v>2445.9152575858097</v>
      </c>
      <c r="Q17" s="27">
        <f t="shared" si="1"/>
        <v>88737.107628916303</v>
      </c>
      <c r="R17" s="27">
        <f t="shared" si="2"/>
        <v>2409.8180407138912</v>
      </c>
      <c r="S17" s="27">
        <f t="shared" si="3"/>
        <v>15797.696044679955</v>
      </c>
    </row>
    <row r="18" spans="1:19" x14ac:dyDescent="0.4">
      <c r="A18" s="10"/>
      <c r="B18" s="10"/>
      <c r="C18" s="10">
        <v>5</v>
      </c>
      <c r="D18" s="10">
        <f t="shared" si="6"/>
        <v>1.1200000000000001</v>
      </c>
      <c r="E18" s="10">
        <f t="shared" si="9"/>
        <v>1.7623416832000007</v>
      </c>
      <c r="F18" s="10"/>
      <c r="G18" s="10" t="s">
        <v>13</v>
      </c>
      <c r="H18" s="29">
        <f t="shared" si="7"/>
        <v>11204.025095407305</v>
      </c>
      <c r="I18" s="29">
        <f>$J$11-H18</f>
        <v>2183.8529085587579</v>
      </c>
      <c r="J18" s="30">
        <f t="shared" si="8"/>
        <v>91183.02288650212</v>
      </c>
      <c r="K18" s="2">
        <v>7</v>
      </c>
      <c r="L18" s="26">
        <f>IF($D$10&gt;=7,7,0)</f>
        <v>7</v>
      </c>
      <c r="M18" s="26"/>
      <c r="N18" s="27">
        <f t="shared" si="4"/>
        <v>13387.878003966063</v>
      </c>
      <c r="O18" s="27">
        <f t="shared" si="5"/>
        <v>10648.452915469956</v>
      </c>
      <c r="P18" s="27">
        <f t="shared" si="0"/>
        <v>2739.4250884961075</v>
      </c>
      <c r="Q18" s="27">
        <f t="shared" si="1"/>
        <v>85997.682540420195</v>
      </c>
      <c r="R18" s="27">
        <f t="shared" si="2"/>
        <v>2409.8180407138912</v>
      </c>
      <c r="S18" s="27">
        <f t="shared" si="3"/>
        <v>15797.696044679955</v>
      </c>
    </row>
    <row r="19" spans="1:19" x14ac:dyDescent="0.4">
      <c r="A19" s="10"/>
      <c r="B19" s="10"/>
      <c r="C19" s="10">
        <v>6</v>
      </c>
      <c r="D19" s="10">
        <f t="shared" si="6"/>
        <v>1.1200000000000001</v>
      </c>
      <c r="E19" s="10">
        <f t="shared" si="9"/>
        <v>1.9738226851840011</v>
      </c>
      <c r="F19" s="10"/>
      <c r="G19" s="10" t="s">
        <v>14</v>
      </c>
      <c r="H19" s="29">
        <f t="shared" si="7"/>
        <v>10941.962746380254</v>
      </c>
      <c r="I19" s="29">
        <f t="shared" ref="I19:I33" si="10">$J$11-H19</f>
        <v>2445.9152575858097</v>
      </c>
      <c r="J19" s="30">
        <f t="shared" si="8"/>
        <v>88737.107628916303</v>
      </c>
      <c r="K19" s="3">
        <v>8</v>
      </c>
      <c r="L19" s="26">
        <f>IF($D$10&gt;=8,8,0)</f>
        <v>8</v>
      </c>
      <c r="M19" s="26"/>
      <c r="N19" s="27">
        <f t="shared" si="4"/>
        <v>13387.878003966063</v>
      </c>
      <c r="O19" s="27">
        <f t="shared" si="5"/>
        <v>10319.721904850423</v>
      </c>
      <c r="P19" s="27">
        <f t="shared" si="0"/>
        <v>3068.1560991156402</v>
      </c>
      <c r="Q19" s="27">
        <f t="shared" si="1"/>
        <v>82929.526441304552</v>
      </c>
      <c r="R19" s="27">
        <f t="shared" si="2"/>
        <v>2409.8180407138912</v>
      </c>
      <c r="S19" s="27">
        <f t="shared" si="3"/>
        <v>15797.696044679955</v>
      </c>
    </row>
    <row r="20" spans="1:19" x14ac:dyDescent="0.4">
      <c r="A20" s="10"/>
      <c r="B20" s="10"/>
      <c r="C20" s="10">
        <v>7</v>
      </c>
      <c r="D20" s="10">
        <f t="shared" si="6"/>
        <v>1.1200000000000001</v>
      </c>
      <c r="E20" s="10">
        <f t="shared" si="9"/>
        <v>2.2106814074060814</v>
      </c>
      <c r="F20" s="10"/>
      <c r="G20" s="10" t="s">
        <v>15</v>
      </c>
      <c r="H20" s="29">
        <f t="shared" si="7"/>
        <v>10648.452915469956</v>
      </c>
      <c r="I20" s="29">
        <f t="shared" si="10"/>
        <v>2739.4250884961075</v>
      </c>
      <c r="J20" s="30">
        <f t="shared" si="8"/>
        <v>85997.682540420195</v>
      </c>
      <c r="K20" s="2">
        <v>9</v>
      </c>
      <c r="L20" s="26">
        <f>IF($D$10&gt;=9,9,0)</f>
        <v>9</v>
      </c>
      <c r="M20" s="26"/>
      <c r="N20" s="27">
        <f t="shared" si="4"/>
        <v>13387.878003966063</v>
      </c>
      <c r="O20" s="27">
        <f t="shared" si="5"/>
        <v>9951.5431729565462</v>
      </c>
      <c r="P20" s="27">
        <f t="shared" si="0"/>
        <v>3436.3348310095171</v>
      </c>
      <c r="Q20" s="27">
        <f t="shared" si="1"/>
        <v>79493.191610295034</v>
      </c>
      <c r="R20" s="27">
        <f t="shared" si="2"/>
        <v>2409.8180407138912</v>
      </c>
      <c r="S20" s="27">
        <f t="shared" si="3"/>
        <v>15797.696044679955</v>
      </c>
    </row>
    <row r="21" spans="1:19" x14ac:dyDescent="0.4">
      <c r="A21" s="10"/>
      <c r="B21" s="10"/>
      <c r="C21" s="10">
        <v>8</v>
      </c>
      <c r="D21" s="10">
        <f t="shared" si="6"/>
        <v>1.1200000000000001</v>
      </c>
      <c r="E21" s="10">
        <f t="shared" si="9"/>
        <v>2.4759631762948113</v>
      </c>
      <c r="F21" s="10"/>
      <c r="G21" s="10" t="s">
        <v>16</v>
      </c>
      <c r="H21" s="29">
        <f t="shared" si="7"/>
        <v>10319.721904850423</v>
      </c>
      <c r="I21" s="29">
        <f t="shared" si="10"/>
        <v>3068.1560991156402</v>
      </c>
      <c r="J21" s="30">
        <f t="shared" si="8"/>
        <v>82929.526441304552</v>
      </c>
      <c r="K21" s="3">
        <v>10</v>
      </c>
      <c r="L21" s="26">
        <f>IF($D$10&gt;=10,10,0)</f>
        <v>10</v>
      </c>
      <c r="M21" s="26"/>
      <c r="N21" s="27">
        <f t="shared" si="4"/>
        <v>13387.878003966063</v>
      </c>
      <c r="O21" s="27">
        <f t="shared" si="5"/>
        <v>9539.182993235403</v>
      </c>
      <c r="P21" s="27">
        <f t="shared" si="0"/>
        <v>3848.6950107306602</v>
      </c>
      <c r="Q21" s="27">
        <f t="shared" si="1"/>
        <v>75644.496599564372</v>
      </c>
      <c r="R21" s="27">
        <f t="shared" si="2"/>
        <v>2409.8180407138912</v>
      </c>
      <c r="S21" s="27">
        <f t="shared" si="3"/>
        <v>15797.696044679955</v>
      </c>
    </row>
    <row r="22" spans="1:19" x14ac:dyDescent="0.4">
      <c r="A22" s="10"/>
      <c r="B22" s="10"/>
      <c r="C22" s="10">
        <v>9</v>
      </c>
      <c r="D22" s="10">
        <f t="shared" si="6"/>
        <v>1.1200000000000001</v>
      </c>
      <c r="E22" s="10">
        <f t="shared" si="9"/>
        <v>2.7730787574501892</v>
      </c>
      <c r="F22" s="10"/>
      <c r="G22" s="10" t="s">
        <v>17</v>
      </c>
      <c r="H22" s="29">
        <f t="shared" si="7"/>
        <v>9951.5431729565462</v>
      </c>
      <c r="I22" s="29">
        <f t="shared" si="10"/>
        <v>3436.3348310095171</v>
      </c>
      <c r="J22" s="30">
        <f t="shared" si="8"/>
        <v>79493.191610295034</v>
      </c>
      <c r="K22" s="2">
        <v>11</v>
      </c>
      <c r="L22" s="26">
        <f>IF($D$10&gt;=11,11,0)</f>
        <v>11</v>
      </c>
      <c r="M22" s="26"/>
      <c r="N22" s="27">
        <f t="shared" si="4"/>
        <v>13387.878003966063</v>
      </c>
      <c r="O22" s="27">
        <f t="shared" si="5"/>
        <v>9077.3395919477243</v>
      </c>
      <c r="P22" s="27">
        <f t="shared" si="0"/>
        <v>4310.5384120183389</v>
      </c>
      <c r="Q22" s="27">
        <f t="shared" si="1"/>
        <v>71333.958187546028</v>
      </c>
      <c r="R22" s="27">
        <f t="shared" si="2"/>
        <v>2409.8180407138912</v>
      </c>
      <c r="S22" s="27">
        <f t="shared" si="3"/>
        <v>15797.696044679955</v>
      </c>
    </row>
    <row r="23" spans="1:19" x14ac:dyDescent="0.4">
      <c r="A23" s="10"/>
      <c r="B23" s="10"/>
      <c r="C23" s="10">
        <v>10</v>
      </c>
      <c r="D23" s="10">
        <f t="shared" si="6"/>
        <v>1.1200000000000001</v>
      </c>
      <c r="E23" s="10">
        <f t="shared" si="9"/>
        <v>3.105848208344212</v>
      </c>
      <c r="F23" s="10"/>
      <c r="G23" s="10" t="s">
        <v>18</v>
      </c>
      <c r="H23" s="29">
        <f t="shared" si="7"/>
        <v>9539.182993235403</v>
      </c>
      <c r="I23" s="29">
        <f t="shared" si="10"/>
        <v>3848.6950107306602</v>
      </c>
      <c r="J23" s="30">
        <f t="shared" si="8"/>
        <v>75644.496599564372</v>
      </c>
      <c r="K23" s="3">
        <v>12</v>
      </c>
      <c r="L23" s="26">
        <f>IF($D$10&gt;=12,12,0)</f>
        <v>12</v>
      </c>
      <c r="M23" s="26"/>
      <c r="N23" s="27">
        <f t="shared" si="4"/>
        <v>13387.878003966063</v>
      </c>
      <c r="O23" s="27">
        <f t="shared" si="5"/>
        <v>8560.0749825055227</v>
      </c>
      <c r="P23" s="27">
        <f t="shared" si="0"/>
        <v>4827.8030214605405</v>
      </c>
      <c r="Q23" s="27">
        <f t="shared" si="1"/>
        <v>66506.155166085489</v>
      </c>
      <c r="R23" s="27">
        <f t="shared" si="2"/>
        <v>2409.8180407138912</v>
      </c>
      <c r="S23" s="27">
        <f t="shared" si="3"/>
        <v>15797.696044679955</v>
      </c>
    </row>
    <row r="24" spans="1:19" x14ac:dyDescent="0.4">
      <c r="A24" s="10"/>
      <c r="B24" s="10"/>
      <c r="C24" s="10">
        <v>11</v>
      </c>
      <c r="D24" s="10">
        <f t="shared" si="6"/>
        <v>1.1200000000000001</v>
      </c>
      <c r="E24" s="10">
        <f t="shared" si="9"/>
        <v>3.478549993345518</v>
      </c>
      <c r="F24" s="10"/>
      <c r="G24" s="10" t="s">
        <v>19</v>
      </c>
      <c r="H24" s="29">
        <f t="shared" si="7"/>
        <v>9077.3395919477243</v>
      </c>
      <c r="I24" s="29">
        <f t="shared" si="10"/>
        <v>4310.5384120183389</v>
      </c>
      <c r="J24" s="30">
        <f t="shared" si="8"/>
        <v>71333.958187546028</v>
      </c>
      <c r="K24" s="2">
        <v>13</v>
      </c>
      <c r="L24" s="26">
        <f>IF($D$10&gt;=13,13,0)</f>
        <v>13</v>
      </c>
      <c r="M24" s="26"/>
      <c r="N24" s="27">
        <f t="shared" si="4"/>
        <v>13387.878003966063</v>
      </c>
      <c r="O24" s="27">
        <f t="shared" si="5"/>
        <v>7980.7386199302582</v>
      </c>
      <c r="P24" s="27">
        <f t="shared" si="0"/>
        <v>5407.1393840358051</v>
      </c>
      <c r="Q24" s="27">
        <f t="shared" si="1"/>
        <v>61099.015782049682</v>
      </c>
      <c r="R24" s="27">
        <f t="shared" si="2"/>
        <v>2409.8180407138912</v>
      </c>
      <c r="S24" s="27">
        <f t="shared" si="3"/>
        <v>15797.696044679955</v>
      </c>
    </row>
    <row r="25" spans="1:19" x14ac:dyDescent="0.4">
      <c r="A25" s="10"/>
      <c r="B25" s="10"/>
      <c r="C25" s="10">
        <v>12</v>
      </c>
      <c r="D25" s="10">
        <f t="shared" si="6"/>
        <v>1.1200000000000001</v>
      </c>
      <c r="E25" s="10">
        <f t="shared" si="9"/>
        <v>3.8959759925469806</v>
      </c>
      <c r="F25" s="10"/>
      <c r="G25" s="10" t="s">
        <v>20</v>
      </c>
      <c r="H25" s="29">
        <f t="shared" si="7"/>
        <v>8560.0749825055227</v>
      </c>
      <c r="I25" s="29">
        <f t="shared" si="10"/>
        <v>4827.8030214605405</v>
      </c>
      <c r="J25" s="30">
        <f t="shared" si="8"/>
        <v>66506.155166085489</v>
      </c>
      <c r="K25" s="3">
        <v>14</v>
      </c>
      <c r="L25" s="26">
        <f>IF($D$10&gt;=14,14,0)</f>
        <v>14</v>
      </c>
      <c r="M25" s="26"/>
      <c r="N25" s="27">
        <f t="shared" si="4"/>
        <v>13387.878003966063</v>
      </c>
      <c r="O25" s="27">
        <f t="shared" si="5"/>
        <v>7331.8818938459617</v>
      </c>
      <c r="P25" s="27">
        <f t="shared" si="0"/>
        <v>6055.9961101201015</v>
      </c>
      <c r="Q25" s="27">
        <f t="shared" si="1"/>
        <v>55043.019671929578</v>
      </c>
      <c r="R25" s="27">
        <f t="shared" si="2"/>
        <v>2409.8180407138912</v>
      </c>
      <c r="S25" s="27">
        <f t="shared" si="3"/>
        <v>15797.696044679955</v>
      </c>
    </row>
    <row r="26" spans="1:19" x14ac:dyDescent="0.4">
      <c r="A26" s="10"/>
      <c r="B26" s="10"/>
      <c r="C26" s="10">
        <v>13</v>
      </c>
      <c r="D26" s="10">
        <f t="shared" si="6"/>
        <v>1.1200000000000001</v>
      </c>
      <c r="E26" s="10">
        <f t="shared" si="9"/>
        <v>4.3634931116526188</v>
      </c>
      <c r="F26" s="10"/>
      <c r="G26" s="10" t="s">
        <v>21</v>
      </c>
      <c r="H26" s="29">
        <f t="shared" si="7"/>
        <v>7980.7386199302582</v>
      </c>
      <c r="I26" s="29">
        <f t="shared" si="10"/>
        <v>5407.1393840358051</v>
      </c>
      <c r="J26" s="30">
        <f t="shared" si="8"/>
        <v>61099.015782049682</v>
      </c>
      <c r="K26" s="2">
        <v>15</v>
      </c>
      <c r="L26" s="26">
        <f>IF($D$10&gt;=15,15,0)</f>
        <v>15</v>
      </c>
      <c r="M26" s="26"/>
      <c r="N26" s="27">
        <f t="shared" si="4"/>
        <v>13387.878003966063</v>
      </c>
      <c r="O26" s="27">
        <f t="shared" si="5"/>
        <v>6605.1623606315488</v>
      </c>
      <c r="P26" s="27">
        <f t="shared" si="0"/>
        <v>6782.7156433345144</v>
      </c>
      <c r="Q26" s="27">
        <f t="shared" si="1"/>
        <v>48260.304028595063</v>
      </c>
      <c r="R26" s="27">
        <f t="shared" si="2"/>
        <v>2409.8180407138912</v>
      </c>
      <c r="S26" s="27">
        <f t="shared" si="3"/>
        <v>15797.696044679955</v>
      </c>
    </row>
    <row r="27" spans="1:19" x14ac:dyDescent="0.4">
      <c r="A27" s="10"/>
      <c r="B27" s="10"/>
      <c r="C27" s="10">
        <v>14</v>
      </c>
      <c r="D27" s="10">
        <f t="shared" si="6"/>
        <v>1.1200000000000001</v>
      </c>
      <c r="E27" s="10">
        <f t="shared" si="9"/>
        <v>4.8871122850509332</v>
      </c>
      <c r="F27" s="10"/>
      <c r="G27" s="10" t="s">
        <v>22</v>
      </c>
      <c r="H27" s="29">
        <f t="shared" si="7"/>
        <v>7331.8818938459617</v>
      </c>
      <c r="I27" s="29">
        <f t="shared" si="10"/>
        <v>6055.9961101201015</v>
      </c>
      <c r="J27" s="30">
        <f t="shared" si="8"/>
        <v>55043.019671929578</v>
      </c>
      <c r="K27" s="3">
        <v>16</v>
      </c>
      <c r="L27" s="26">
        <f>IF($D$10&gt;=16,16,0)</f>
        <v>16</v>
      </c>
      <c r="M27" s="26"/>
      <c r="N27" s="27">
        <f t="shared" si="4"/>
        <v>13387.878003966063</v>
      </c>
      <c r="O27" s="27">
        <f t="shared" si="5"/>
        <v>5791.2364834314076</v>
      </c>
      <c r="P27" s="27">
        <f t="shared" si="0"/>
        <v>7596.6415205346557</v>
      </c>
      <c r="Q27" s="27">
        <f t="shared" si="1"/>
        <v>40663.662508060406</v>
      </c>
      <c r="R27" s="27">
        <f t="shared" si="2"/>
        <v>2409.8180407138912</v>
      </c>
      <c r="S27" s="27">
        <f t="shared" si="3"/>
        <v>15797.696044679955</v>
      </c>
    </row>
    <row r="28" spans="1:19" x14ac:dyDescent="0.4">
      <c r="A28" s="10"/>
      <c r="B28" s="10"/>
      <c r="C28" s="10">
        <v>15</v>
      </c>
      <c r="D28" s="10">
        <f t="shared" si="6"/>
        <v>1.1200000000000001</v>
      </c>
      <c r="E28" s="10">
        <f t="shared" si="9"/>
        <v>5.4735657592570455</v>
      </c>
      <c r="F28" s="10"/>
      <c r="G28" s="10" t="s">
        <v>23</v>
      </c>
      <c r="H28" s="29">
        <f t="shared" si="7"/>
        <v>6605.1623606315488</v>
      </c>
      <c r="I28" s="29">
        <f t="shared" si="10"/>
        <v>6782.7156433345144</v>
      </c>
      <c r="J28" s="30">
        <f t="shared" si="8"/>
        <v>48260.304028595063</v>
      </c>
      <c r="K28" s="2">
        <v>17</v>
      </c>
      <c r="L28" s="26">
        <f>IF($D$10&gt;=17,17,0)</f>
        <v>17</v>
      </c>
      <c r="M28" s="26"/>
      <c r="N28" s="27">
        <f t="shared" si="4"/>
        <v>13387.878003966063</v>
      </c>
      <c r="O28" s="27">
        <f t="shared" si="5"/>
        <v>4879.6395009672488</v>
      </c>
      <c r="P28" s="27">
        <f t="shared" si="0"/>
        <v>8508.2385029988145</v>
      </c>
      <c r="Q28" s="27">
        <f t="shared" si="1"/>
        <v>32155.424005061592</v>
      </c>
      <c r="R28" s="27">
        <f t="shared" si="2"/>
        <v>2409.8180407138912</v>
      </c>
      <c r="S28" s="27">
        <f t="shared" si="3"/>
        <v>15797.696044679955</v>
      </c>
    </row>
    <row r="29" spans="1:19" x14ac:dyDescent="0.4">
      <c r="A29" s="10"/>
      <c r="B29" s="10"/>
      <c r="C29" s="10">
        <v>16</v>
      </c>
      <c r="D29" s="10">
        <f t="shared" si="6"/>
        <v>1.1200000000000001</v>
      </c>
      <c r="E29" s="10">
        <f t="shared" si="9"/>
        <v>6.1303936503678917</v>
      </c>
      <c r="F29" s="10"/>
      <c r="G29" s="10" t="s">
        <v>24</v>
      </c>
      <c r="H29" s="29">
        <f t="shared" si="7"/>
        <v>5791.2364834314076</v>
      </c>
      <c r="I29" s="29">
        <f t="shared" si="10"/>
        <v>7596.6415205346557</v>
      </c>
      <c r="J29" s="30">
        <f t="shared" si="8"/>
        <v>40663.662508060406</v>
      </c>
      <c r="K29" s="3">
        <v>18</v>
      </c>
      <c r="L29" s="26">
        <f>IF($D$10&gt;=18,18,0)</f>
        <v>18</v>
      </c>
      <c r="M29" s="26"/>
      <c r="N29" s="27">
        <f t="shared" si="4"/>
        <v>13387.878003966063</v>
      </c>
      <c r="O29" s="27">
        <f t="shared" si="5"/>
        <v>3858.6508806073907</v>
      </c>
      <c r="P29" s="27">
        <f t="shared" si="0"/>
        <v>9529.2271233586725</v>
      </c>
      <c r="Q29" s="27">
        <f t="shared" si="1"/>
        <v>22626.196881702919</v>
      </c>
      <c r="R29" s="27">
        <f t="shared" si="2"/>
        <v>2409.8180407138912</v>
      </c>
      <c r="S29" s="27">
        <f t="shared" si="3"/>
        <v>15797.696044679955</v>
      </c>
    </row>
    <row r="30" spans="1:19" x14ac:dyDescent="0.4">
      <c r="A30" s="10"/>
      <c r="B30" s="10"/>
      <c r="C30" s="10">
        <v>17</v>
      </c>
      <c r="D30" s="10">
        <f t="shared" si="6"/>
        <v>1.1200000000000001</v>
      </c>
      <c r="E30" s="10">
        <f t="shared" si="9"/>
        <v>6.866040888412039</v>
      </c>
      <c r="F30" s="10"/>
      <c r="G30" s="10" t="s">
        <v>25</v>
      </c>
      <c r="H30" s="29">
        <f t="shared" si="7"/>
        <v>4879.6395009672488</v>
      </c>
      <c r="I30" s="29">
        <f t="shared" si="10"/>
        <v>8508.2385029988145</v>
      </c>
      <c r="J30" s="30">
        <f t="shared" si="8"/>
        <v>32155.424005061592</v>
      </c>
      <c r="K30" s="2">
        <v>19</v>
      </c>
      <c r="L30" s="26">
        <f>IF($D$10&gt;=19,19,0)</f>
        <v>19</v>
      </c>
      <c r="M30" s="26"/>
      <c r="N30" s="27">
        <f t="shared" si="4"/>
        <v>13387.878003966063</v>
      </c>
      <c r="O30" s="27">
        <f t="shared" si="5"/>
        <v>2715.14362580435</v>
      </c>
      <c r="P30" s="27">
        <f t="shared" si="0"/>
        <v>10672.734378161713</v>
      </c>
      <c r="Q30" s="27">
        <f t="shared" si="1"/>
        <v>11953.462503541206</v>
      </c>
      <c r="R30" s="27">
        <f t="shared" si="2"/>
        <v>2409.8180407138912</v>
      </c>
      <c r="S30" s="27">
        <f t="shared" si="3"/>
        <v>15797.696044679955</v>
      </c>
    </row>
    <row r="31" spans="1:19" x14ac:dyDescent="0.4">
      <c r="A31" s="10"/>
      <c r="B31" s="10"/>
      <c r="C31" s="10">
        <v>18</v>
      </c>
      <c r="D31" s="10">
        <f t="shared" si="6"/>
        <v>1.1200000000000001</v>
      </c>
      <c r="E31" s="10">
        <f t="shared" si="9"/>
        <v>7.6899657950214841</v>
      </c>
      <c r="F31" s="10"/>
      <c r="G31" s="10" t="s">
        <v>26</v>
      </c>
      <c r="H31" s="29">
        <f t="shared" si="7"/>
        <v>3858.6508806073907</v>
      </c>
      <c r="I31" s="29">
        <f t="shared" si="10"/>
        <v>9529.2271233586725</v>
      </c>
      <c r="J31" s="30">
        <f t="shared" si="8"/>
        <v>22626.196881702919</v>
      </c>
      <c r="K31" s="3">
        <v>20</v>
      </c>
      <c r="L31" s="26">
        <f>IF($D$10&gt;=20,20,0)</f>
        <v>20</v>
      </c>
      <c r="M31" s="26"/>
      <c r="N31" s="27">
        <f t="shared" si="4"/>
        <v>13387.878003966063</v>
      </c>
      <c r="O31" s="27">
        <f t="shared" si="5"/>
        <v>1434.4155004249446</v>
      </c>
      <c r="P31" s="27">
        <f t="shared" si="0"/>
        <v>11953.462503541119</v>
      </c>
      <c r="Q31" s="27">
        <f t="shared" si="1"/>
        <v>8.7311491370201111E-11</v>
      </c>
      <c r="R31" s="27">
        <f t="shared" si="2"/>
        <v>2409.8180407138912</v>
      </c>
      <c r="S31" s="27">
        <f t="shared" si="3"/>
        <v>15797.696044679955</v>
      </c>
    </row>
    <row r="32" spans="1:19" ht="19.5" x14ac:dyDescent="0.4">
      <c r="A32" s="10"/>
      <c r="B32" s="10"/>
      <c r="C32" s="10">
        <v>19</v>
      </c>
      <c r="D32" s="10">
        <f t="shared" si="6"/>
        <v>1.1200000000000001</v>
      </c>
      <c r="E32" s="10">
        <f t="shared" si="9"/>
        <v>8.6127616904240636</v>
      </c>
      <c r="F32" s="10"/>
      <c r="G32" s="10" t="s">
        <v>27</v>
      </c>
      <c r="H32" s="29">
        <f t="shared" si="7"/>
        <v>2715.14362580435</v>
      </c>
      <c r="I32" s="29">
        <f t="shared" si="10"/>
        <v>10672.734378161713</v>
      </c>
      <c r="J32" s="30">
        <f t="shared" si="8"/>
        <v>11953.462503541206</v>
      </c>
      <c r="K32" s="30"/>
      <c r="L32" s="26"/>
      <c r="M32" s="26"/>
      <c r="N32" s="71">
        <f>SUM(N12:N31)</f>
        <v>267757.56007932127</v>
      </c>
      <c r="O32" s="71">
        <f>SUM(O12:O31)</f>
        <v>167757.56007932141</v>
      </c>
      <c r="P32" s="71">
        <f t="shared" si="0"/>
        <v>99999.999999999854</v>
      </c>
      <c r="Q32" s="71"/>
      <c r="R32" s="71">
        <f t="shared" si="2"/>
        <v>48196.360814277825</v>
      </c>
      <c r="S32" s="70">
        <f t="shared" si="3"/>
        <v>315953.9208935991</v>
      </c>
    </row>
    <row r="33" spans="1:19" x14ac:dyDescent="0.4">
      <c r="A33" s="10"/>
      <c r="B33" s="10"/>
      <c r="C33" s="10">
        <v>20</v>
      </c>
      <c r="D33" s="10">
        <f t="shared" si="6"/>
        <v>1.1200000000000001</v>
      </c>
      <c r="E33" s="10">
        <f t="shared" si="9"/>
        <v>9.6462930932749522</v>
      </c>
      <c r="F33" s="10"/>
      <c r="G33" s="10" t="s">
        <v>28</v>
      </c>
      <c r="H33" s="29">
        <f t="shared" si="7"/>
        <v>1434.4155004249446</v>
      </c>
      <c r="I33" s="29">
        <f t="shared" si="10"/>
        <v>11953.462503541119</v>
      </c>
      <c r="J33" s="30">
        <f t="shared" si="8"/>
        <v>8.7311491370201111E-11</v>
      </c>
      <c r="K33" s="30"/>
      <c r="L33" s="26"/>
      <c r="M33" s="26"/>
      <c r="N33" s="27"/>
      <c r="O33" s="27"/>
      <c r="P33" s="27"/>
      <c r="Q33" s="27"/>
      <c r="R33" s="27"/>
      <c r="S33" s="27"/>
    </row>
    <row r="34" spans="1:19" x14ac:dyDescent="0.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x14ac:dyDescent="0.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9.5" thickBot="1" x14ac:dyDescent="0.45">
      <c r="A36" s="10"/>
      <c r="B36" s="10"/>
      <c r="C36" s="50" t="s">
        <v>54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10"/>
      <c r="O36" s="50" t="s">
        <v>55</v>
      </c>
      <c r="P36" s="50"/>
      <c r="Q36" s="50"/>
      <c r="R36" s="50"/>
      <c r="S36" s="50"/>
    </row>
    <row r="37" spans="1:19" ht="19.5" thickBot="1" x14ac:dyDescent="0.45">
      <c r="A37" s="10"/>
      <c r="B37" s="51" t="s">
        <v>53</v>
      </c>
      <c r="C37" s="52"/>
      <c r="D37" s="52"/>
      <c r="E37" s="52"/>
      <c r="F37" s="52"/>
      <c r="G37" s="53"/>
      <c r="H37" s="10"/>
      <c r="I37" s="54" t="s">
        <v>52</v>
      </c>
      <c r="J37" s="55"/>
      <c r="K37" s="55"/>
      <c r="L37" s="55"/>
      <c r="M37" s="56"/>
      <c r="N37" s="10"/>
      <c r="O37" s="44" t="s">
        <v>53</v>
      </c>
      <c r="P37" s="45"/>
      <c r="Q37" s="45"/>
      <c r="R37" s="45"/>
      <c r="S37" s="46"/>
    </row>
    <row r="38" spans="1:19" ht="25.5" thickBot="1" x14ac:dyDescent="0.55000000000000004">
      <c r="A38" s="10"/>
      <c r="B38" s="16">
        <v>120</v>
      </c>
      <c r="C38" s="17">
        <v>1</v>
      </c>
      <c r="D38" s="34">
        <f>N12</f>
        <v>13387.878003966063</v>
      </c>
      <c r="E38" s="17"/>
      <c r="F38" s="17"/>
      <c r="G38" s="15"/>
      <c r="H38" s="10"/>
      <c r="I38" s="10"/>
      <c r="J38" s="47">
        <v>20</v>
      </c>
      <c r="K38" s="48"/>
      <c r="L38" s="49"/>
      <c r="M38" s="10"/>
      <c r="N38" s="10"/>
      <c r="O38" s="31">
        <v>260</v>
      </c>
      <c r="P38" s="33">
        <f>D11</f>
        <v>100000</v>
      </c>
      <c r="Q38" s="32"/>
      <c r="R38" s="32"/>
      <c r="S38" s="13"/>
    </row>
    <row r="39" spans="1:19" x14ac:dyDescent="0.4">
      <c r="A39" s="10"/>
      <c r="B39" s="16">
        <v>220</v>
      </c>
      <c r="C39" s="17"/>
      <c r="D39" s="34">
        <f>SUM(D40:D58)</f>
        <v>254369.6820753552</v>
      </c>
      <c r="E39" s="17"/>
      <c r="F39" s="17"/>
      <c r="G39" s="15"/>
      <c r="H39" s="10"/>
      <c r="I39" s="31">
        <v>102</v>
      </c>
      <c r="J39" s="33">
        <f>S12</f>
        <v>15797.696044679955</v>
      </c>
      <c r="K39" s="33"/>
      <c r="L39" s="32"/>
      <c r="M39" s="13"/>
      <c r="N39" s="10"/>
      <c r="O39" s="16">
        <v>302</v>
      </c>
      <c r="P39" s="34">
        <f>O12</f>
        <v>12000</v>
      </c>
      <c r="Q39" s="17"/>
      <c r="R39" s="17"/>
      <c r="S39" s="15"/>
    </row>
    <row r="40" spans="1:19" x14ac:dyDescent="0.4">
      <c r="A40" s="10"/>
      <c r="B40" s="16" t="s">
        <v>51</v>
      </c>
      <c r="C40" s="17">
        <v>2</v>
      </c>
      <c r="D40" s="35">
        <f>N13</f>
        <v>13387.878003966063</v>
      </c>
      <c r="E40" s="17"/>
      <c r="F40" s="17"/>
      <c r="G40" s="15"/>
      <c r="H40" s="10"/>
      <c r="I40" s="16">
        <v>124</v>
      </c>
      <c r="J40" s="34">
        <f>LOOKUP(J38,K12:K31,O12:O31)</f>
        <v>1434.4155004249446</v>
      </c>
      <c r="K40" s="34"/>
      <c r="L40" s="17"/>
      <c r="M40" s="15"/>
      <c r="N40" s="10"/>
      <c r="O40" s="16"/>
      <c r="P40" s="17"/>
      <c r="Q40" s="17"/>
      <c r="R40" s="17"/>
      <c r="S40" s="15"/>
    </row>
    <row r="41" spans="1:19" x14ac:dyDescent="0.4">
      <c r="A41" s="10"/>
      <c r="B41" s="16"/>
      <c r="C41" s="17">
        <v>3</v>
      </c>
      <c r="D41" s="35">
        <f>N14</f>
        <v>13387.878003966063</v>
      </c>
      <c r="E41" s="17">
        <v>124</v>
      </c>
      <c r="F41" s="17">
        <v>1</v>
      </c>
      <c r="G41" s="36">
        <f>O12</f>
        <v>12000</v>
      </c>
      <c r="H41" s="10"/>
      <c r="I41" s="16"/>
      <c r="J41" s="17"/>
      <c r="K41" s="17"/>
      <c r="L41" s="17">
        <v>120</v>
      </c>
      <c r="M41" s="36">
        <f>N12</f>
        <v>13387.878003966063</v>
      </c>
      <c r="N41" s="10"/>
      <c r="O41" s="16">
        <v>402</v>
      </c>
      <c r="P41" s="34">
        <f>O32-P39</f>
        <v>155757.56007932141</v>
      </c>
      <c r="Q41" s="17"/>
      <c r="R41" s="17"/>
      <c r="S41" s="15"/>
    </row>
    <row r="42" spans="1:19" x14ac:dyDescent="0.4">
      <c r="A42" s="10"/>
      <c r="B42" s="16"/>
      <c r="C42" s="17">
        <v>4</v>
      </c>
      <c r="D42" s="35">
        <f t="shared" ref="D42:D58" si="11">N15</f>
        <v>13387.878003966063</v>
      </c>
      <c r="E42" s="17">
        <v>224</v>
      </c>
      <c r="F42" s="17"/>
      <c r="G42" s="36">
        <f>SUM(G43:G61)</f>
        <v>155757.56007932138</v>
      </c>
      <c r="H42" s="10"/>
      <c r="I42" s="16"/>
      <c r="J42" s="17"/>
      <c r="K42" s="17"/>
      <c r="L42" s="17"/>
      <c r="M42" s="15"/>
      <c r="N42" s="10"/>
      <c r="O42" s="16"/>
      <c r="P42" s="17"/>
      <c r="Q42" s="17"/>
      <c r="R42" s="17">
        <v>301</v>
      </c>
      <c r="S42" s="36">
        <f>N12</f>
        <v>13387.878003966063</v>
      </c>
    </row>
    <row r="43" spans="1:19" x14ac:dyDescent="0.4">
      <c r="A43" s="10"/>
      <c r="B43" s="16"/>
      <c r="C43" s="17">
        <v>5</v>
      </c>
      <c r="D43" s="35">
        <f t="shared" si="11"/>
        <v>13387.878003966063</v>
      </c>
      <c r="E43" s="17" t="s">
        <v>51</v>
      </c>
      <c r="F43" s="17">
        <v>2</v>
      </c>
      <c r="G43" s="39">
        <f>O13</f>
        <v>11833.454639524072</v>
      </c>
      <c r="H43" s="10"/>
      <c r="I43" s="16"/>
      <c r="J43" s="17"/>
      <c r="K43" s="17"/>
      <c r="L43" s="17">
        <v>391</v>
      </c>
      <c r="M43" s="36">
        <f>R12</f>
        <v>2409.8180407138912</v>
      </c>
      <c r="N43" s="10"/>
      <c r="O43" s="16"/>
      <c r="P43" s="17"/>
      <c r="Q43" s="17"/>
      <c r="R43" s="17"/>
      <c r="S43" s="15"/>
    </row>
    <row r="44" spans="1:19" ht="19.5" thickBot="1" x14ac:dyDescent="0.45">
      <c r="A44" s="10"/>
      <c r="B44" s="16"/>
      <c r="C44" s="17">
        <v>6</v>
      </c>
      <c r="D44" s="35">
        <f t="shared" si="11"/>
        <v>13387.878003966063</v>
      </c>
      <c r="E44" s="17"/>
      <c r="F44" s="17">
        <v>3</v>
      </c>
      <c r="G44" s="37">
        <f t="shared" ref="G44:G61" si="12">O14</f>
        <v>11646.923835791033</v>
      </c>
      <c r="H44" s="10"/>
      <c r="I44" s="18"/>
      <c r="J44" s="19"/>
      <c r="K44" s="19"/>
      <c r="L44" s="19">
        <v>600</v>
      </c>
      <c r="M44" s="38">
        <f>J40</f>
        <v>1434.4155004249446</v>
      </c>
      <c r="N44" s="10"/>
      <c r="O44" s="18"/>
      <c r="P44" s="19"/>
      <c r="Q44" s="19"/>
      <c r="R44" s="19">
        <v>401</v>
      </c>
      <c r="S44" s="38">
        <f>N32-S42</f>
        <v>254369.6820753552</v>
      </c>
    </row>
    <row r="45" spans="1:19" ht="19.5" thickBot="1" x14ac:dyDescent="0.45">
      <c r="A45" s="10"/>
      <c r="B45" s="16"/>
      <c r="C45" s="17">
        <v>7</v>
      </c>
      <c r="D45" s="35">
        <f t="shared" si="11"/>
        <v>13387.878003966063</v>
      </c>
      <c r="E45" s="17"/>
      <c r="F45" s="17">
        <v>4</v>
      </c>
      <c r="G45" s="37">
        <f t="shared" si="12"/>
        <v>11438.00933561003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ht="19.5" thickBot="1" x14ac:dyDescent="0.45">
      <c r="A46" s="10"/>
      <c r="B46" s="16"/>
      <c r="C46" s="17">
        <v>8</v>
      </c>
      <c r="D46" s="35">
        <f t="shared" si="11"/>
        <v>13387.878003966063</v>
      </c>
      <c r="E46" s="17"/>
      <c r="F46" s="17">
        <v>5</v>
      </c>
      <c r="G46" s="37">
        <f t="shared" si="12"/>
        <v>11204.025095407305</v>
      </c>
      <c r="H46" s="10"/>
      <c r="I46" s="10"/>
      <c r="J46" s="10"/>
      <c r="K46" s="10"/>
      <c r="L46" s="10"/>
      <c r="M46" s="10"/>
      <c r="N46" s="10"/>
      <c r="O46" s="44" t="s">
        <v>47</v>
      </c>
      <c r="P46" s="45"/>
      <c r="Q46" s="45"/>
      <c r="R46" s="45"/>
      <c r="S46" s="46"/>
    </row>
    <row r="47" spans="1:19" x14ac:dyDescent="0.4">
      <c r="A47" s="10"/>
      <c r="B47" s="16"/>
      <c r="C47" s="17">
        <v>9</v>
      </c>
      <c r="D47" s="35">
        <f t="shared" si="11"/>
        <v>13387.878003966063</v>
      </c>
      <c r="E47" s="17"/>
      <c r="F47" s="17">
        <v>6</v>
      </c>
      <c r="G47" s="37">
        <f t="shared" si="12"/>
        <v>10941.962746380254</v>
      </c>
      <c r="H47" s="10"/>
      <c r="I47" s="10"/>
      <c r="J47" s="10"/>
      <c r="K47" s="10"/>
      <c r="L47" s="10"/>
      <c r="M47" s="10"/>
      <c r="N47" s="10"/>
      <c r="O47" s="31"/>
      <c r="P47" s="32"/>
      <c r="Q47" s="32"/>
      <c r="R47" s="32"/>
      <c r="S47" s="13"/>
    </row>
    <row r="48" spans="1:19" x14ac:dyDescent="0.4">
      <c r="A48" s="10"/>
      <c r="B48" s="16"/>
      <c r="C48" s="17">
        <v>10</v>
      </c>
      <c r="D48" s="35">
        <f t="shared" si="11"/>
        <v>13387.878003966063</v>
      </c>
      <c r="E48" s="17"/>
      <c r="F48" s="17">
        <v>7</v>
      </c>
      <c r="G48" s="37">
        <f t="shared" si="12"/>
        <v>10648.452915469956</v>
      </c>
      <c r="H48" s="10"/>
      <c r="I48" s="10"/>
      <c r="J48" s="10"/>
      <c r="K48" s="10"/>
      <c r="L48" s="10"/>
      <c r="M48" s="10"/>
      <c r="N48" s="10"/>
      <c r="O48" s="16">
        <v>301</v>
      </c>
      <c r="P48" s="34">
        <f>N12</f>
        <v>13387.878003966063</v>
      </c>
      <c r="Q48" s="17"/>
      <c r="R48" s="17"/>
      <c r="S48" s="15"/>
    </row>
    <row r="49" spans="1:19" x14ac:dyDescent="0.4">
      <c r="A49" s="10"/>
      <c r="B49" s="16"/>
      <c r="C49" s="17">
        <v>11</v>
      </c>
      <c r="D49" s="35">
        <f t="shared" si="11"/>
        <v>13387.878003966063</v>
      </c>
      <c r="E49" s="17"/>
      <c r="F49" s="17">
        <v>8</v>
      </c>
      <c r="G49" s="37">
        <f t="shared" si="12"/>
        <v>10319.721904850423</v>
      </c>
      <c r="H49" s="10"/>
      <c r="I49" s="10"/>
      <c r="J49" s="10"/>
      <c r="K49" s="10"/>
      <c r="L49" s="10"/>
      <c r="M49" s="10"/>
      <c r="N49" s="10"/>
      <c r="O49" s="16"/>
      <c r="P49" s="17"/>
      <c r="Q49" s="17"/>
      <c r="R49" s="17"/>
      <c r="S49" s="15"/>
    </row>
    <row r="50" spans="1:19" x14ac:dyDescent="0.4">
      <c r="A50" s="10"/>
      <c r="B50" s="16"/>
      <c r="C50" s="17">
        <v>12</v>
      </c>
      <c r="D50" s="35">
        <f t="shared" si="11"/>
        <v>13387.878003966063</v>
      </c>
      <c r="E50" s="17"/>
      <c r="F50" s="17">
        <v>9</v>
      </c>
      <c r="G50" s="37">
        <f t="shared" si="12"/>
        <v>9951.5431729565462</v>
      </c>
      <c r="H50" s="10"/>
      <c r="I50" s="10"/>
      <c r="J50" s="10"/>
      <c r="K50" s="10"/>
      <c r="L50" s="10"/>
      <c r="M50" s="10"/>
      <c r="N50" s="10"/>
      <c r="O50" s="16">
        <v>191</v>
      </c>
      <c r="P50" s="34">
        <f>R12</f>
        <v>2409.8180407138912</v>
      </c>
      <c r="Q50" s="17"/>
      <c r="R50" s="17"/>
      <c r="S50" s="15"/>
    </row>
    <row r="51" spans="1:19" x14ac:dyDescent="0.4">
      <c r="A51" s="10"/>
      <c r="B51" s="16"/>
      <c r="C51" s="17">
        <v>13</v>
      </c>
      <c r="D51" s="35">
        <f t="shared" si="11"/>
        <v>13387.878003966063</v>
      </c>
      <c r="E51" s="17"/>
      <c r="F51" s="17">
        <v>10</v>
      </c>
      <c r="G51" s="37">
        <f t="shared" si="12"/>
        <v>9539.182993235403</v>
      </c>
      <c r="H51" s="10"/>
      <c r="I51" s="10"/>
      <c r="J51" s="10"/>
      <c r="K51" s="10"/>
      <c r="L51" s="10"/>
      <c r="M51" s="10"/>
      <c r="N51" s="10"/>
      <c r="O51" s="16">
        <v>780</v>
      </c>
      <c r="P51" s="34">
        <f>J40</f>
        <v>1434.4155004249446</v>
      </c>
      <c r="Q51" s="17"/>
      <c r="R51" s="17"/>
      <c r="S51" s="15"/>
    </row>
    <row r="52" spans="1:19" x14ac:dyDescent="0.4">
      <c r="A52" s="10"/>
      <c r="B52" s="16"/>
      <c r="C52" s="17">
        <v>14</v>
      </c>
      <c r="D52" s="35">
        <f t="shared" si="11"/>
        <v>13387.878003966063</v>
      </c>
      <c r="E52" s="17"/>
      <c r="F52" s="17">
        <v>11</v>
      </c>
      <c r="G52" s="37">
        <f t="shared" si="12"/>
        <v>9077.3395919477243</v>
      </c>
      <c r="H52" s="10"/>
      <c r="I52" s="10"/>
      <c r="J52" s="10"/>
      <c r="K52" s="10"/>
      <c r="L52" s="10"/>
      <c r="M52" s="10"/>
      <c r="N52" s="10"/>
      <c r="O52" s="16"/>
      <c r="P52" s="17"/>
      <c r="Q52" s="17"/>
      <c r="R52" s="17">
        <v>102</v>
      </c>
      <c r="S52" s="36">
        <f>S12</f>
        <v>15797.696044679955</v>
      </c>
    </row>
    <row r="53" spans="1:19" ht="19.5" thickBot="1" x14ac:dyDescent="0.45">
      <c r="A53" s="10"/>
      <c r="B53" s="16"/>
      <c r="C53" s="17">
        <v>15</v>
      </c>
      <c r="D53" s="35">
        <f t="shared" si="11"/>
        <v>13387.878003966063</v>
      </c>
      <c r="E53" s="17"/>
      <c r="F53" s="17">
        <v>12</v>
      </c>
      <c r="G53" s="37">
        <f t="shared" si="12"/>
        <v>8560.0749825055227</v>
      </c>
      <c r="H53" s="10"/>
      <c r="I53" s="10"/>
      <c r="J53" s="10"/>
      <c r="K53" s="10"/>
      <c r="L53" s="10"/>
      <c r="M53" s="10"/>
      <c r="N53" s="10"/>
      <c r="O53" s="18"/>
      <c r="P53" s="19"/>
      <c r="Q53" s="19"/>
      <c r="R53" s="19">
        <v>302</v>
      </c>
      <c r="S53" s="38">
        <f>P51</f>
        <v>1434.4155004249446</v>
      </c>
    </row>
    <row r="54" spans="1:19" ht="19.5" thickBot="1" x14ac:dyDescent="0.45">
      <c r="A54" s="10"/>
      <c r="B54" s="16"/>
      <c r="C54" s="17">
        <v>16</v>
      </c>
      <c r="D54" s="35">
        <f t="shared" si="11"/>
        <v>13387.878003966063</v>
      </c>
      <c r="E54" s="17"/>
      <c r="F54" s="17">
        <v>13</v>
      </c>
      <c r="G54" s="37">
        <f t="shared" si="12"/>
        <v>7980.7386199302582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25.5" thickBot="1" x14ac:dyDescent="0.55000000000000004">
      <c r="A55" s="10"/>
      <c r="B55" s="16"/>
      <c r="C55" s="17">
        <v>17</v>
      </c>
      <c r="D55" s="35">
        <f t="shared" si="11"/>
        <v>13387.878003966063</v>
      </c>
      <c r="E55" s="17"/>
      <c r="F55" s="17">
        <v>14</v>
      </c>
      <c r="G55" s="39">
        <f t="shared" si="12"/>
        <v>7331.8818938459617</v>
      </c>
      <c r="H55" s="10"/>
      <c r="I55" s="10"/>
      <c r="J55" s="10"/>
      <c r="K55" s="10"/>
      <c r="L55" s="10"/>
      <c r="M55" s="10"/>
      <c r="N55" s="40" t="s">
        <v>51</v>
      </c>
      <c r="P55" s="44" t="s">
        <v>46</v>
      </c>
      <c r="Q55" s="45"/>
      <c r="R55" s="46"/>
      <c r="S55" s="41">
        <v>0.25</v>
      </c>
    </row>
    <row r="56" spans="1:19" x14ac:dyDescent="0.4">
      <c r="A56" s="10"/>
      <c r="B56" s="16"/>
      <c r="C56" s="17">
        <v>18</v>
      </c>
      <c r="D56" s="35">
        <f t="shared" si="11"/>
        <v>13387.878003966063</v>
      </c>
      <c r="E56" s="17"/>
      <c r="F56" s="17">
        <v>15</v>
      </c>
      <c r="G56" s="39">
        <f t="shared" si="12"/>
        <v>6605.1623606315488</v>
      </c>
      <c r="H56" s="10"/>
      <c r="I56" s="10"/>
      <c r="J56" s="10"/>
      <c r="K56" s="10"/>
      <c r="L56" s="10"/>
      <c r="M56" s="10"/>
      <c r="N56" s="10"/>
      <c r="O56" s="31">
        <v>730</v>
      </c>
      <c r="P56" s="32">
        <f>P38*S55</f>
        <v>25000</v>
      </c>
      <c r="Q56" s="32"/>
      <c r="R56" s="32"/>
      <c r="S56" s="13"/>
    </row>
    <row r="57" spans="1:19" ht="19.5" thickBot="1" x14ac:dyDescent="0.45">
      <c r="A57" s="10"/>
      <c r="B57" s="16"/>
      <c r="C57" s="17">
        <v>19</v>
      </c>
      <c r="D57" s="35">
        <f t="shared" si="11"/>
        <v>13387.878003966063</v>
      </c>
      <c r="E57" s="17"/>
      <c r="F57" s="17">
        <v>16</v>
      </c>
      <c r="G57" s="39">
        <f t="shared" si="12"/>
        <v>5791.2364834314076</v>
      </c>
      <c r="H57" s="10"/>
      <c r="I57" s="10"/>
      <c r="J57" s="10"/>
      <c r="K57" s="10"/>
      <c r="L57" s="10"/>
      <c r="M57" s="10"/>
      <c r="N57" s="10"/>
      <c r="O57" s="18"/>
      <c r="P57" s="19"/>
      <c r="Q57" s="19"/>
      <c r="R57" s="19">
        <v>268</v>
      </c>
      <c r="S57" s="20">
        <f>P56</f>
        <v>25000</v>
      </c>
    </row>
    <row r="58" spans="1:19" x14ac:dyDescent="0.4">
      <c r="A58" s="10"/>
      <c r="B58" s="16"/>
      <c r="C58" s="17">
        <v>20</v>
      </c>
      <c r="D58" s="35">
        <f t="shared" si="11"/>
        <v>13387.878003966063</v>
      </c>
      <c r="E58" s="17"/>
      <c r="F58" s="17">
        <v>17</v>
      </c>
      <c r="G58" s="39">
        <f t="shared" si="12"/>
        <v>4879.6395009672488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x14ac:dyDescent="0.4">
      <c r="B59" s="4"/>
      <c r="C59" s="5"/>
      <c r="D59" s="5"/>
      <c r="E59" s="5"/>
      <c r="F59" s="17">
        <v>18</v>
      </c>
      <c r="G59" s="39">
        <f t="shared" si="12"/>
        <v>3858.6508806073907</v>
      </c>
    </row>
    <row r="60" spans="1:19" x14ac:dyDescent="0.4">
      <c r="B60" s="4"/>
      <c r="C60" s="5"/>
      <c r="D60" s="5"/>
      <c r="E60" s="5"/>
      <c r="F60" s="17">
        <v>19</v>
      </c>
      <c r="G60" s="39">
        <f t="shared" si="12"/>
        <v>2715.14362580435</v>
      </c>
    </row>
    <row r="61" spans="1:19" ht="19.5" thickBot="1" x14ac:dyDescent="0.45">
      <c r="B61" s="6"/>
      <c r="C61" s="7"/>
      <c r="D61" s="7"/>
      <c r="E61" s="7"/>
      <c r="F61" s="19">
        <v>20</v>
      </c>
      <c r="G61" s="42">
        <f t="shared" si="12"/>
        <v>1434.4155004249446</v>
      </c>
    </row>
    <row r="64" spans="1:19" x14ac:dyDescent="0.4">
      <c r="B64" s="1" t="s">
        <v>60</v>
      </c>
    </row>
  </sheetData>
  <mergeCells count="18">
    <mergeCell ref="T10:T11"/>
    <mergeCell ref="L10:L11"/>
    <mergeCell ref="J11:J12"/>
    <mergeCell ref="M10:M11"/>
    <mergeCell ref="B3:F4"/>
    <mergeCell ref="B6:F7"/>
    <mergeCell ref="G6:H6"/>
    <mergeCell ref="G7:H7"/>
    <mergeCell ref="F11:F12"/>
    <mergeCell ref="C1:S1"/>
    <mergeCell ref="P55:R55"/>
    <mergeCell ref="J38:L38"/>
    <mergeCell ref="C36:M36"/>
    <mergeCell ref="B37:G37"/>
    <mergeCell ref="I37:M37"/>
    <mergeCell ref="O36:S36"/>
    <mergeCell ref="O46:S46"/>
    <mergeCell ref="O37:S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cOMEoN</dc:creator>
  <cp:lastModifiedBy>cOMEoN</cp:lastModifiedBy>
  <dcterms:created xsi:type="dcterms:W3CDTF">2013-12-31T08:10:03Z</dcterms:created>
  <dcterms:modified xsi:type="dcterms:W3CDTF">2014-01-03T14:47:09Z</dcterms:modified>
</cp:coreProperties>
</file>